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J47" i="1" l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49" i="1"/>
  <c r="H49" i="1"/>
</calcChain>
</file>

<file path=xl/sharedStrings.xml><?xml version="1.0" encoding="utf-8"?>
<sst xmlns="http://schemas.openxmlformats.org/spreadsheetml/2006/main" count="415" uniqueCount="140">
  <si>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</si>
  <si>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</si>
  <si>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</si>
  <si>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</si>
  <si>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</si>
  <si>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</si>
  <si>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</si>
  <si>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</si>
  <si>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</si>
  <si>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</si>
  <si>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</si>
  <si>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</si>
  <si>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</si>
  <si>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</si>
  <si>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</si>
  <si>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</si>
  <si>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</si>
  <si>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</si>
  <si>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</si>
  <si>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</si>
  <si>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</si>
  <si>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</si>
  <si>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01/10/2015 - 31/10/2015</t>
  </si>
  <si>
    <t>[DM 9175208] 9175208 US$, BANAMEX</t>
  </si>
  <si>
    <t>02/10/2015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</si>
  <si>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</si>
  <si>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</si>
  <si>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</si>
  <si>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</si>
  <si>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</si>
  <si>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</si>
  <si>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</si>
  <si>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CHQNAE201510000001</t>
  </si>
  <si>
    <t>venta de 3000 usd</t>
  </si>
  <si>
    <t>120   CHQNAE201510000002</t>
  </si>
  <si>
    <t>05/10/2015</t>
  </si>
  <si>
    <t>120   CHQNAE201510000006</t>
  </si>
  <si>
    <t xml:space="preserve">VENTA DE 2500 USD </t>
  </si>
  <si>
    <t>06/10/2015</t>
  </si>
  <si>
    <t>120   CHQNAE201510000007</t>
  </si>
  <si>
    <t>VENTA DE 1000 USD</t>
  </si>
  <si>
    <t>OPL831114PL2</t>
  </si>
  <si>
    <t>Oplex S.A. deC.V.</t>
  </si>
  <si>
    <t>DPU</t>
  </si>
  <si>
    <t>201510-20</t>
  </si>
  <si>
    <t>120   CHQDPE201510000002</t>
  </si>
  <si>
    <t>pago factura 1126,1127 V/PAGO DOC. NO. F1127, F1126</t>
  </si>
  <si>
    <t>07/10/2015</t>
  </si>
  <si>
    <t>GTLogistics, S.A. Guatemala</t>
  </si>
  <si>
    <t>201510-11</t>
  </si>
  <si>
    <t>120   CHQDPE201510000001</t>
  </si>
  <si>
    <t>PAGO FACTURAS VARIAS V/PAGO DOC. NO. F804, F837, F839, F840, F860, F855, F856, F854, F875, F885, F867, F904, F913, F912, F927, F929, F928, F950, F954, F979, F978, F971, F982, F725</t>
  </si>
  <si>
    <t>120   CHQNAE201510000011</t>
  </si>
  <si>
    <t>comisiones bancarias</t>
  </si>
  <si>
    <t>201510-7</t>
  </si>
  <si>
    <t>120   CHQNAE201510000003</t>
  </si>
  <si>
    <t>pago a gtl guatemala V/PAGO DOC. NO. D14494, D14495, D14496, D14498, D14499, D14500, D14560, D14561, A14009, A14028, A14029, A14040, A14041, A14042, A14043, A14044, D14597, D14598, D14603, D14606, D14</t>
  </si>
  <si>
    <t>.</t>
  </si>
  <si>
    <t>120   CHQNAE201510000012</t>
  </si>
  <si>
    <t>iva comisiones</t>
  </si>
  <si>
    <t>08/10/2015</t>
  </si>
  <si>
    <t>120   CHQNAE201510000004</t>
  </si>
  <si>
    <t>VENTA DE 2500 USD</t>
  </si>
  <si>
    <t>12/10/2015</t>
  </si>
  <si>
    <t>120   CHQNAE201510000010</t>
  </si>
  <si>
    <t>venta de 500 usd</t>
  </si>
  <si>
    <t>14/10/2015</t>
  </si>
  <si>
    <t>120   CHQNAE201510000022</t>
  </si>
  <si>
    <t>VENTA DE 2000 USD</t>
  </si>
  <si>
    <t>15/10/2015</t>
  </si>
  <si>
    <t>SAI711103QG3</t>
  </si>
  <si>
    <t>Servicios Administrativos Industriales, S. A de C.V.</t>
  </si>
  <si>
    <t>201510-22</t>
  </si>
  <si>
    <t>120   CHQDPE201510000004</t>
  </si>
  <si>
    <t>PAGO FACTURA 1095,1096,1091 V/PAGO DOC. NO. F1096, F1095, F1091</t>
  </si>
  <si>
    <t>120   CHQNAE201510000015</t>
  </si>
  <si>
    <t>COMISIONES BANCARIAS</t>
  </si>
  <si>
    <t>120   CHQNAE201510000016</t>
  </si>
  <si>
    <t>201510-26</t>
  </si>
  <si>
    <t>120   CHQDPE201510000005</t>
  </si>
  <si>
    <t>PAGO DE LA FACTURA 1092 V/PAGO DOC. NO. F1092</t>
  </si>
  <si>
    <t>120   CHQNAE201510000008</t>
  </si>
  <si>
    <t>VENTA DE 2200 USD</t>
  </si>
  <si>
    <t>CIM000714NR1</t>
  </si>
  <si>
    <t>Cimexlana S. de R.L. de C.V.</t>
  </si>
  <si>
    <t>201510-28</t>
  </si>
  <si>
    <t>120   CHQDPE201510000006</t>
  </si>
  <si>
    <t>PAGO FACTURA 1135,1175,1176 V/PAGO DOC. NO. F1135, F1176, F1175</t>
  </si>
  <si>
    <t>***ANULADO***</t>
  </si>
  <si>
    <t>120   CHQNAE201510000020</t>
  </si>
  <si>
    <t>*** A N U L A D O ***</t>
  </si>
  <si>
    <t>120   CHQNAE201510000018</t>
  </si>
  <si>
    <t>IVA X COMISIONES</t>
  </si>
  <si>
    <t>120   CHQNAE201510000017</t>
  </si>
  <si>
    <t>16/10/2015</t>
  </si>
  <si>
    <t>GT Logistics, S.A. Nicaragua</t>
  </si>
  <si>
    <t>201510-32</t>
  </si>
  <si>
    <t>120   CHQDPE201510000008</t>
  </si>
  <si>
    <t>pago factura 1167,1168,1169,1170,1171,1172,1173 V/PAGO DOC. NO. F1172, F1171, F1170, F1169, F1173, F1168, F1167</t>
  </si>
  <si>
    <t>120   CHQNAE201510000014</t>
  </si>
  <si>
    <t>VENTA DE 4500 USD</t>
  </si>
  <si>
    <t>19/10/2015</t>
  </si>
  <si>
    <t>120   CHQNAE201510000036</t>
  </si>
  <si>
    <t>120   CHQNAE201510000019</t>
  </si>
  <si>
    <t>VENTA DE 7000 USD</t>
  </si>
  <si>
    <t>120   CHQNAE201510000037</t>
  </si>
  <si>
    <t>IVA X COMISIONES BANCARIAS</t>
  </si>
  <si>
    <t>20/10/2015</t>
  </si>
  <si>
    <t>120   CHQNAE201510000021</t>
  </si>
  <si>
    <t>VENTA DE 5000 USD</t>
  </si>
  <si>
    <t>120   CHQNAE201510000023</t>
  </si>
  <si>
    <t>venta de 1500 usd</t>
  </si>
  <si>
    <t>21/10/2015</t>
  </si>
  <si>
    <t>XCF0308083V5</t>
  </si>
  <si>
    <t>XCF, S.A. DE C.V.</t>
  </si>
  <si>
    <t>201510-33</t>
  </si>
  <si>
    <t>120   CHQDPE201510000009</t>
  </si>
  <si>
    <t>pago factura 1198-1197 V/PAGO DOC. NO. F1197, F1198</t>
  </si>
  <si>
    <t>23/10/2015</t>
  </si>
  <si>
    <t>120   CHQNAE201510000029</t>
  </si>
  <si>
    <t>VENTA DE 6000 USD</t>
  </si>
  <si>
    <t>28/10/2015</t>
  </si>
  <si>
    <t>CAEX LOGISTICA, S.A. DE C.V.</t>
  </si>
  <si>
    <t>201510-62</t>
  </si>
  <si>
    <t>120   CHQDPE201510000013</t>
  </si>
  <si>
    <t>PAGO FACTURA 1215,1192 V/PAGO DOC. NO. F1215, F1192</t>
  </si>
  <si>
    <t>120   CHQNAE201510000030</t>
  </si>
  <si>
    <t>120   CHQNAE201510000031</t>
  </si>
  <si>
    <t>iva x comisiones</t>
  </si>
  <si>
    <t>29/10/2015</t>
  </si>
  <si>
    <t>120   CHQDPE201510000016</t>
  </si>
  <si>
    <t xml:space="preserve">anticipo oc24338, 24242 </t>
  </si>
  <si>
    <t>120   CHQNAE201510000032</t>
  </si>
  <si>
    <t>120   CHQNAE201510000034</t>
  </si>
  <si>
    <t>VENTA DE 4000 USD</t>
  </si>
  <si>
    <t>120   CHQNAE201510000033</t>
  </si>
  <si>
    <t>30/10/2015</t>
  </si>
  <si>
    <t>201510-72</t>
  </si>
  <si>
    <t>120   CHQDPE201510000015</t>
  </si>
  <si>
    <t>PAGO FACTURA 1222 V/PAGO DOC. NO. F1222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</si>
</sst>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43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11951.259999999776</v>
      </c>
      <c r="K9" s="19"/>
      <c r="L9" s="19"/>
      <c r="M9" s="19"/>
      <c r="N9" s="19"/>
      <c r="O9" s="19"/>
      <c r="P9" s="19"/>
      <c r="Q9" s="21"/>
      <c r="R9" s="22"/>
    </row>
    <row r="10" spans="1:18" s="62" customFormat="1" ht="18" customHeight="1">
      <c r="A10" s="55" t="s">
        <v>24</v>
      </c>
      <c r="B10" s="56" t="s">
        <v>25</v>
      </c>
      <c r="C10" s="56" t="s">
        <v>26</v>
      </c>
      <c r="D10" s="56" t="s">
        <v>27</v>
      </c>
      <c r="E10" s="56"/>
      <c r="F10" s="57">
        <v>242875</v>
      </c>
      <c r="G10" s="58" t="s">
        <v>28</v>
      </c>
      <c r="H10" s="59"/>
      <c r="I10" s="59">
        <v>3000</v>
      </c>
      <c r="J10" s="59">
        <f>(J9)+(H10)-(I10)</f>
        <v>8951.2599999997765</v>
      </c>
      <c r="K10" s="58" t="s">
        <v>30</v>
      </c>
      <c r="L10" s="58" t="s">
        <v>30</v>
      </c>
      <c r="M10" s="58"/>
      <c r="N10" s="58">
        <v>0</v>
      </c>
      <c r="O10" s="58" t="s">
        <v>31</v>
      </c>
      <c r="P10" s="58" t="s">
        <v>32</v>
      </c>
      <c r="Q10" s="60" t="s">
        <v>33</v>
      </c>
      <c r="R10" s="61">
        <v>50079.9</v>
      </c>
    </row>
    <row r="11" spans="1:18" s="62" customFormat="1" ht="18" customHeight="1">
      <c r="A11" s="55" t="s">
        <v>24</v>
      </c>
      <c r="B11" s="56" t="s">
        <v>25</v>
      </c>
      <c r="C11" s="56" t="s">
        <v>26</v>
      </c>
      <c r="D11" s="56" t="s">
        <v>27</v>
      </c>
      <c r="E11" s="56"/>
      <c r="F11" s="57">
        <v>256462</v>
      </c>
      <c r="G11" s="58" t="s">
        <v>28</v>
      </c>
      <c r="H11" s="59"/>
      <c r="I11" s="59">
        <v>3000</v>
      </c>
      <c r="J11" s="59">
        <f>(J10)+(H11)-(I11)</f>
        <v>5951.2599999997765</v>
      </c>
      <c r="K11" s="58" t="s">
        <v>30</v>
      </c>
      <c r="L11" s="58" t="s">
        <v>30</v>
      </c>
      <c r="M11" s="58"/>
      <c r="N11" s="58">
        <v>0</v>
      </c>
      <c r="O11" s="58" t="s">
        <v>31</v>
      </c>
      <c r="P11" s="58" t="s">
        <v>34</v>
      </c>
      <c r="Q11" s="60" t="s">
        <v>33</v>
      </c>
      <c r="R11" s="61">
        <v>50035.5</v>
      </c>
    </row>
    <row r="12" spans="1:18" s="62" customFormat="1" ht="18" customHeight="1">
      <c r="A12" s="55" t="s">
        <v>35</v>
      </c>
      <c r="B12" s="56" t="s">
        <v>25</v>
      </c>
      <c r="C12" s="56" t="s">
        <v>26</v>
      </c>
      <c r="D12" s="56" t="s">
        <v>27</v>
      </c>
      <c r="E12" s="56"/>
      <c r="F12" s="57">
        <v>201182</v>
      </c>
      <c r="G12" s="58" t="s">
        <v>28</v>
      </c>
      <c r="H12" s="59"/>
      <c r="I12" s="59">
        <v>2500</v>
      </c>
      <c r="J12" s="59">
        <f>(J11)+(H12)-(I12)</f>
        <v>3451.2599999997765</v>
      </c>
      <c r="K12" s="58" t="s">
        <v>30</v>
      </c>
      <c r="L12" s="58" t="s">
        <v>30</v>
      </c>
      <c r="M12" s="58"/>
      <c r="N12" s="58">
        <v>0</v>
      </c>
      <c r="O12" s="58" t="s">
        <v>31</v>
      </c>
      <c r="P12" s="58" t="s">
        <v>36</v>
      </c>
      <c r="Q12" s="60" t="s">
        <v>37</v>
      </c>
      <c r="R12" s="61">
        <v>41690</v>
      </c>
    </row>
    <row r="13" spans="1:18" s="62" customFormat="1" ht="18" customHeight="1">
      <c r="A13" s="55" t="s">
        <v>38</v>
      </c>
      <c r="B13" s="56" t="s">
        <v>25</v>
      </c>
      <c r="C13" s="56" t="s">
        <v>26</v>
      </c>
      <c r="D13" s="56" t="s">
        <v>27</v>
      </c>
      <c r="E13" s="56"/>
      <c r="F13" s="57">
        <v>200424</v>
      </c>
      <c r="G13" s="58" t="s">
        <v>28</v>
      </c>
      <c r="H13" s="59"/>
      <c r="I13" s="59">
        <v>1000</v>
      </c>
      <c r="J13" s="59">
        <f>(J12)+(H13)-(I13)</f>
        <v>2451.2599999997765</v>
      </c>
      <c r="K13" s="58" t="s">
        <v>30</v>
      </c>
      <c r="L13" s="58" t="s">
        <v>30</v>
      </c>
      <c r="M13" s="58"/>
      <c r="N13" s="58">
        <v>0</v>
      </c>
      <c r="O13" s="58" t="s">
        <v>31</v>
      </c>
      <c r="P13" s="58" t="s">
        <v>39</v>
      </c>
      <c r="Q13" s="60" t="s">
        <v>40</v>
      </c>
      <c r="R13" s="61">
        <v>16564.5</v>
      </c>
    </row>
    <row r="14" spans="1:18" s="62" customFormat="1" ht="18" customHeight="1">
      <c r="A14" s="55" t="s">
        <v>38</v>
      </c>
      <c r="B14" s="56" t="s">
        <v>41</v>
      </c>
      <c r="C14" s="56" t="s">
        <v>42</v>
      </c>
      <c r="D14" s="56" t="s">
        <v>43</v>
      </c>
      <c r="E14" s="56"/>
      <c r="F14" s="57">
        <v>200424</v>
      </c>
      <c r="G14" s="58" t="s">
        <v>28</v>
      </c>
      <c r="H14" s="59">
        <v>2930</v>
      </c>
      <c r="I14" s="59"/>
      <c r="J14" s="59">
        <f>(J13)+(H14)-(I14)</f>
        <v>5381.2599999997765</v>
      </c>
      <c r="K14" s="58" t="s">
        <v>30</v>
      </c>
      <c r="L14" s="58" t="s">
        <v>30</v>
      </c>
      <c r="M14" s="58" t="s">
        <v>44</v>
      </c>
      <c r="N14" s="58">
        <v>0</v>
      </c>
      <c r="O14" s="58" t="s">
        <v>31</v>
      </c>
      <c r="P14" s="58" t="s">
        <v>45</v>
      </c>
      <c r="Q14" s="60" t="s">
        <v>46</v>
      </c>
      <c r="R14" s="61">
        <v>48913.71</v>
      </c>
    </row>
    <row r="15" spans="1:18" s="62" customFormat="1" ht="18" customHeight="1">
      <c r="A15" s="55" t="s">
        <v>47</v>
      </c>
      <c r="B15" s="56">
        <v>53595181</v>
      </c>
      <c r="C15" s="56" t="s">
        <v>48</v>
      </c>
      <c r="D15" s="56" t="s">
        <v>43</v>
      </c>
      <c r="E15" s="56"/>
      <c r="F15" s="57">
        <v>20468</v>
      </c>
      <c r="G15" s="58" t="s">
        <v>28</v>
      </c>
      <c r="H15" s="59">
        <v>48016.34</v>
      </c>
      <c r="I15" s="59"/>
      <c r="J15" s="59">
        <f>(J14)+(H15)-(I15)</f>
        <v>53397.599999999773</v>
      </c>
      <c r="K15" s="58" t="s">
        <v>30</v>
      </c>
      <c r="L15" s="58" t="s">
        <v>30</v>
      </c>
      <c r="M15" s="58" t="s">
        <v>49</v>
      </c>
      <c r="N15" s="58">
        <v>0</v>
      </c>
      <c r="O15" s="58" t="s">
        <v>31</v>
      </c>
      <c r="P15" s="58" t="s">
        <v>50</v>
      </c>
      <c r="Q15" s="60" t="s">
        <v>51</v>
      </c>
      <c r="R15" s="61">
        <v>801287.08</v>
      </c>
    </row>
    <row r="16" spans="1:18" s="62" customFormat="1" ht="18" customHeight="1">
      <c r="A16" s="55" t="s">
        <v>47</v>
      </c>
      <c r="B16" s="56" t="s">
        <v>25</v>
      </c>
      <c r="C16" s="56" t="s">
        <v>26</v>
      </c>
      <c r="D16" s="56" t="s">
        <v>27</v>
      </c>
      <c r="E16" s="56"/>
      <c r="F16" s="57">
        <v>20468</v>
      </c>
      <c r="G16" s="58" t="s">
        <v>28</v>
      </c>
      <c r="H16" s="59"/>
      <c r="I16" s="59">
        <v>14.87</v>
      </c>
      <c r="J16" s="59">
        <f>(J15)+(H16)-(I16)</f>
        <v>53382.72999999977</v>
      </c>
      <c r="K16" s="58" t="s">
        <v>30</v>
      </c>
      <c r="L16" s="58" t="s">
        <v>30</v>
      </c>
      <c r="M16" s="58"/>
      <c r="N16" s="58">
        <v>0</v>
      </c>
      <c r="O16" s="58" t="s">
        <v>31</v>
      </c>
      <c r="P16" s="58" t="s">
        <v>52</v>
      </c>
      <c r="Q16" s="60" t="s">
        <v>53</v>
      </c>
      <c r="R16" s="61">
        <v>246.55</v>
      </c>
    </row>
    <row r="17" spans="1:18" s="62" customFormat="1" ht="18" customHeight="1">
      <c r="A17" s="55" t="s">
        <v>47</v>
      </c>
      <c r="B17" s="56">
        <v>53595181</v>
      </c>
      <c r="C17" s="56" t="s">
        <v>48</v>
      </c>
      <c r="D17" s="56" t="s">
        <v>27</v>
      </c>
      <c r="E17" s="56"/>
      <c r="F17" s="57">
        <v>68214</v>
      </c>
      <c r="G17" s="58" t="s">
        <v>28</v>
      </c>
      <c r="H17" s="59"/>
      <c r="I17" s="59">
        <v>48016.34</v>
      </c>
      <c r="J17" s="59">
        <f>(J16)+(H17)-(I17)</f>
        <v>5366.3899999997739</v>
      </c>
      <c r="K17" s="58" t="s">
        <v>30</v>
      </c>
      <c r="L17" s="58" t="s">
        <v>30</v>
      </c>
      <c r="M17" s="58" t="s">
        <v>54</v>
      </c>
      <c r="N17" s="58">
        <v>0</v>
      </c>
      <c r="O17" s="58" t="s">
        <v>31</v>
      </c>
      <c r="P17" s="58" t="s">
        <v>55</v>
      </c>
      <c r="Q17" s="60" t="s">
        <v>56</v>
      </c>
      <c r="R17" s="61">
        <v>807452.38</v>
      </c>
    </row>
    <row r="18" spans="1:18" s="62" customFormat="1" ht="18" customHeight="1">
      <c r="A18" s="55" t="s">
        <v>47</v>
      </c>
      <c r="B18" s="56" t="s">
        <v>25</v>
      </c>
      <c r="C18" s="56" t="s">
        <v>26</v>
      </c>
      <c r="D18" s="56" t="s">
        <v>27</v>
      </c>
      <c r="E18" s="56" t="s">
        <v>57</v>
      </c>
      <c r="F18" s="57">
        <v>20468</v>
      </c>
      <c r="G18" s="58" t="s">
        <v>28</v>
      </c>
      <c r="H18" s="59"/>
      <c r="I18" s="59">
        <v>2.38</v>
      </c>
      <c r="J18" s="59">
        <f>(J17)+(H18)-(I18)</f>
        <v>5364.0099999997738</v>
      </c>
      <c r="K18" s="58" t="s">
        <v>30</v>
      </c>
      <c r="L18" s="58" t="s">
        <v>30</v>
      </c>
      <c r="M18" s="58"/>
      <c r="N18" s="58">
        <v>0</v>
      </c>
      <c r="O18" s="58" t="s">
        <v>31</v>
      </c>
      <c r="P18" s="58" t="s">
        <v>58</v>
      </c>
      <c r="Q18" s="60" t="s">
        <v>59</v>
      </c>
      <c r="R18" s="61">
        <v>39.46</v>
      </c>
    </row>
    <row r="19" spans="1:18" s="62" customFormat="1" ht="18" customHeight="1">
      <c r="A19" s="55" t="s">
        <v>60</v>
      </c>
      <c r="B19" s="56" t="s">
        <v>25</v>
      </c>
      <c r="C19" s="56" t="s">
        <v>26</v>
      </c>
      <c r="D19" s="56" t="s">
        <v>27</v>
      </c>
      <c r="E19" s="56"/>
      <c r="F19" s="57">
        <v>122630</v>
      </c>
      <c r="G19" s="58" t="s">
        <v>28</v>
      </c>
      <c r="H19" s="59"/>
      <c r="I19" s="59">
        <v>2500</v>
      </c>
      <c r="J19" s="59">
        <f>(J18)+(H19)-(I19)</f>
        <v>2864.0099999997738</v>
      </c>
      <c r="K19" s="58" t="s">
        <v>30</v>
      </c>
      <c r="L19" s="58" t="s">
        <v>30</v>
      </c>
      <c r="M19" s="58"/>
      <c r="N19" s="58">
        <v>0</v>
      </c>
      <c r="O19" s="58" t="s">
        <v>31</v>
      </c>
      <c r="P19" s="58" t="s">
        <v>61</v>
      </c>
      <c r="Q19" s="60" t="s">
        <v>62</v>
      </c>
      <c r="R19" s="61">
        <v>41075</v>
      </c>
    </row>
    <row r="20" spans="1:18" s="62" customFormat="1" ht="18" customHeight="1">
      <c r="A20" s="55" t="s">
        <v>63</v>
      </c>
      <c r="B20" s="56" t="s">
        <v>25</v>
      </c>
      <c r="C20" s="56" t="s">
        <v>26</v>
      </c>
      <c r="D20" s="56" t="s">
        <v>27</v>
      </c>
      <c r="E20" s="56"/>
      <c r="F20" s="57">
        <v>13988</v>
      </c>
      <c r="G20" s="58" t="s">
        <v>28</v>
      </c>
      <c r="H20" s="59"/>
      <c r="I20" s="59">
        <v>500</v>
      </c>
      <c r="J20" s="59">
        <f>(J19)+(H20)-(I20)</f>
        <v>2364.0099999997738</v>
      </c>
      <c r="K20" s="58" t="s">
        <v>30</v>
      </c>
      <c r="L20" s="58" t="s">
        <v>30</v>
      </c>
      <c r="M20" s="58"/>
      <c r="N20" s="58">
        <v>0</v>
      </c>
      <c r="O20" s="58" t="s">
        <v>31</v>
      </c>
      <c r="P20" s="58" t="s">
        <v>64</v>
      </c>
      <c r="Q20" s="60" t="s">
        <v>65</v>
      </c>
      <c r="R20" s="61">
        <v>8167.9</v>
      </c>
    </row>
    <row r="21" spans="1:18" s="62" customFormat="1" ht="18" customHeight="1">
      <c r="A21" s="55" t="s">
        <v>66</v>
      </c>
      <c r="B21" s="56" t="s">
        <v>25</v>
      </c>
      <c r="C21" s="56" t="s">
        <v>26</v>
      </c>
      <c r="D21" s="56" t="s">
        <v>27</v>
      </c>
      <c r="E21" s="56"/>
      <c r="F21" s="57">
        <v>202703</v>
      </c>
      <c r="G21" s="58" t="s">
        <v>28</v>
      </c>
      <c r="H21" s="59"/>
      <c r="I21" s="59">
        <v>2000</v>
      </c>
      <c r="J21" s="59">
        <f>(J20)+(H21)-(I21)</f>
        <v>364.00999999977375</v>
      </c>
      <c r="K21" s="58" t="s">
        <v>30</v>
      </c>
      <c r="L21" s="58" t="s">
        <v>30</v>
      </c>
      <c r="M21" s="58"/>
      <c r="N21" s="58">
        <v>0</v>
      </c>
      <c r="O21" s="58" t="s">
        <v>31</v>
      </c>
      <c r="P21" s="58" t="s">
        <v>67</v>
      </c>
      <c r="Q21" s="60" t="s">
        <v>68</v>
      </c>
      <c r="R21" s="61">
        <v>32888.6</v>
      </c>
    </row>
    <row r="22" spans="1:18" s="62" customFormat="1" ht="18" customHeight="1">
      <c r="A22" s="55" t="s">
        <v>69</v>
      </c>
      <c r="B22" s="56" t="s">
        <v>70</v>
      </c>
      <c r="C22" s="56" t="s">
        <v>71</v>
      </c>
      <c r="D22" s="56" t="s">
        <v>43</v>
      </c>
      <c r="E22" s="56"/>
      <c r="F22" s="57">
        <v>21097</v>
      </c>
      <c r="G22" s="58" t="s">
        <v>28</v>
      </c>
      <c r="H22" s="59">
        <v>1798.94</v>
      </c>
      <c r="I22" s="59"/>
      <c r="J22" s="59">
        <f>(J21)+(H22)-(I22)</f>
        <v>2162.9499999997738</v>
      </c>
      <c r="K22" s="58" t="s">
        <v>30</v>
      </c>
      <c r="L22" s="58" t="s">
        <v>30</v>
      </c>
      <c r="M22" s="58" t="s">
        <v>72</v>
      </c>
      <c r="N22" s="58">
        <v>0</v>
      </c>
      <c r="O22" s="58" t="s">
        <v>31</v>
      </c>
      <c r="P22" s="58" t="s">
        <v>73</v>
      </c>
      <c r="Q22" s="60" t="s">
        <v>74</v>
      </c>
      <c r="R22" s="61">
        <v>29827.14</v>
      </c>
    </row>
    <row r="23" spans="1:18" s="62" customFormat="1" ht="18" customHeight="1">
      <c r="A23" s="55" t="s">
        <v>69</v>
      </c>
      <c r="B23" s="56" t="s">
        <v>25</v>
      </c>
      <c r="C23" s="56" t="s">
        <v>26</v>
      </c>
      <c r="D23" s="56" t="s">
        <v>27</v>
      </c>
      <c r="E23" s="56"/>
      <c r="F23" s="57">
        <v>21097</v>
      </c>
      <c r="G23" s="58" t="s">
        <v>28</v>
      </c>
      <c r="H23" s="59"/>
      <c r="I23" s="59">
        <v>14.87</v>
      </c>
      <c r="J23" s="59">
        <f>(J22)+(H23)-(I23)</f>
        <v>2148.0799999997739</v>
      </c>
      <c r="K23" s="58" t="s">
        <v>30</v>
      </c>
      <c r="L23" s="58" t="s">
        <v>30</v>
      </c>
      <c r="M23" s="58"/>
      <c r="N23" s="58">
        <v>0</v>
      </c>
      <c r="O23" s="58" t="s">
        <v>31</v>
      </c>
      <c r="P23" s="58" t="s">
        <v>75</v>
      </c>
      <c r="Q23" s="60" t="s">
        <v>76</v>
      </c>
      <c r="R23" s="61">
        <v>246.55</v>
      </c>
    </row>
    <row r="24" spans="1:18" s="62" customFormat="1" ht="18" customHeight="1">
      <c r="A24" s="55" t="s">
        <v>69</v>
      </c>
      <c r="B24" s="56" t="s">
        <v>25</v>
      </c>
      <c r="C24" s="56" t="s">
        <v>26</v>
      </c>
      <c r="D24" s="56" t="s">
        <v>27</v>
      </c>
      <c r="E24" s="56"/>
      <c r="F24" s="57">
        <v>21343</v>
      </c>
      <c r="G24" s="58" t="s">
        <v>28</v>
      </c>
      <c r="H24" s="59"/>
      <c r="I24" s="59">
        <v>14.87</v>
      </c>
      <c r="J24" s="59">
        <f>(J23)+(H24)-(I24)</f>
        <v>2133.209999999774</v>
      </c>
      <c r="K24" s="58" t="s">
        <v>30</v>
      </c>
      <c r="L24" s="58" t="s">
        <v>30</v>
      </c>
      <c r="M24" s="58"/>
      <c r="N24" s="58">
        <v>0</v>
      </c>
      <c r="O24" s="58" t="s">
        <v>31</v>
      </c>
      <c r="P24" s="58" t="s">
        <v>77</v>
      </c>
      <c r="Q24" s="60" t="s">
        <v>76</v>
      </c>
      <c r="R24" s="61">
        <v>246.55</v>
      </c>
    </row>
    <row r="25" spans="1:18" s="62" customFormat="1" ht="18" customHeight="1">
      <c r="A25" s="55" t="s">
        <v>69</v>
      </c>
      <c r="B25" s="56" t="s">
        <v>70</v>
      </c>
      <c r="C25" s="56" t="s">
        <v>71</v>
      </c>
      <c r="D25" s="56" t="s">
        <v>43</v>
      </c>
      <c r="E25" s="56"/>
      <c r="F25" s="57">
        <v>21343</v>
      </c>
      <c r="G25" s="58" t="s">
        <v>28</v>
      </c>
      <c r="H25" s="59">
        <v>446.54</v>
      </c>
      <c r="I25" s="59"/>
      <c r="J25" s="59">
        <f>(J24)+(H25)-(I25)</f>
        <v>2579.749999999774</v>
      </c>
      <c r="K25" s="58" t="s">
        <v>30</v>
      </c>
      <c r="L25" s="58" t="s">
        <v>30</v>
      </c>
      <c r="M25" s="58" t="s">
        <v>78</v>
      </c>
      <c r="N25" s="58">
        <v>0</v>
      </c>
      <c r="O25" s="58" t="s">
        <v>31</v>
      </c>
      <c r="P25" s="58" t="s">
        <v>79</v>
      </c>
      <c r="Q25" s="60" t="s">
        <v>80</v>
      </c>
      <c r="R25" s="61">
        <v>7403.81</v>
      </c>
    </row>
    <row r="26" spans="1:18" s="62" customFormat="1" ht="18" customHeight="1">
      <c r="A26" s="55" t="s">
        <v>69</v>
      </c>
      <c r="B26" s="56" t="s">
        <v>25</v>
      </c>
      <c r="C26" s="56" t="s">
        <v>26</v>
      </c>
      <c r="D26" s="56" t="s">
        <v>27</v>
      </c>
      <c r="E26" s="56"/>
      <c r="F26" s="57">
        <v>292512</v>
      </c>
      <c r="G26" s="58" t="s">
        <v>28</v>
      </c>
      <c r="H26" s="59"/>
      <c r="I26" s="59">
        <v>2200</v>
      </c>
      <c r="J26" s="59">
        <f>(J25)+(H26)-(I26)</f>
        <v>379.74999999977399</v>
      </c>
      <c r="K26" s="58" t="s">
        <v>30</v>
      </c>
      <c r="L26" s="58" t="s">
        <v>30</v>
      </c>
      <c r="M26" s="58"/>
      <c r="N26" s="58">
        <v>0</v>
      </c>
      <c r="O26" s="58" t="s">
        <v>31</v>
      </c>
      <c r="P26" s="58" t="s">
        <v>81</v>
      </c>
      <c r="Q26" s="60" t="s">
        <v>82</v>
      </c>
      <c r="R26" s="61">
        <v>35755.06</v>
      </c>
    </row>
    <row r="27" spans="1:18" s="62" customFormat="1" ht="18" customHeight="1">
      <c r="A27" s="55" t="s">
        <v>69</v>
      </c>
      <c r="B27" s="56" t="s">
        <v>83</v>
      </c>
      <c r="C27" s="56" t="s">
        <v>84</v>
      </c>
      <c r="D27" s="56" t="s">
        <v>43</v>
      </c>
      <c r="E27" s="56"/>
      <c r="F27" s="57">
        <v>761556</v>
      </c>
      <c r="G27" s="58" t="s">
        <v>28</v>
      </c>
      <c r="H27" s="59">
        <v>8523</v>
      </c>
      <c r="I27" s="59"/>
      <c r="J27" s="59">
        <f>(J26)+(H27)-(I27)</f>
        <v>8902.7499999997744</v>
      </c>
      <c r="K27" s="58" t="s">
        <v>30</v>
      </c>
      <c r="L27" s="58" t="s">
        <v>30</v>
      </c>
      <c r="M27" s="58" t="s">
        <v>85</v>
      </c>
      <c r="N27" s="58">
        <v>0</v>
      </c>
      <c r="O27" s="58" t="s">
        <v>31</v>
      </c>
      <c r="P27" s="58" t="s">
        <v>86</v>
      </c>
      <c r="Q27" s="60" t="s">
        <v>87</v>
      </c>
      <c r="R27" s="61">
        <v>141314.75</v>
      </c>
    </row>
    <row r="28" spans="1:18" s="62" customFormat="1" ht="18" customHeight="1">
      <c r="A28" s="55" t="s">
        <v>69</v>
      </c>
      <c r="B28" s="56" t="s">
        <v>83</v>
      </c>
      <c r="C28" s="56" t="s">
        <v>88</v>
      </c>
      <c r="D28" s="56" t="s">
        <v>27</v>
      </c>
      <c r="E28" s="56"/>
      <c r="F28" s="57">
        <v>781556</v>
      </c>
      <c r="G28" s="58" t="s">
        <v>28</v>
      </c>
      <c r="H28" s="59"/>
      <c r="I28" s="59">
        <v>0</v>
      </c>
      <c r="J28" s="59">
        <f>(J27)+(H28)-(I28)</f>
        <v>8902.7499999997744</v>
      </c>
      <c r="K28" s="58" t="s">
        <v>30</v>
      </c>
      <c r="L28" s="58"/>
      <c r="M28" s="58"/>
      <c r="N28" s="58">
        <v>0</v>
      </c>
      <c r="O28" s="58" t="s">
        <v>31</v>
      </c>
      <c r="P28" s="58" t="s">
        <v>89</v>
      </c>
      <c r="Q28" s="60" t="s">
        <v>90</v>
      </c>
      <c r="R28" s="61">
        <v>0</v>
      </c>
    </row>
    <row r="29" spans="1:18" s="62" customFormat="1" ht="18" customHeight="1">
      <c r="A29" s="55" t="s">
        <v>69</v>
      </c>
      <c r="B29" s="56" t="s">
        <v>25</v>
      </c>
      <c r="C29" s="56" t="s">
        <v>26</v>
      </c>
      <c r="D29" s="56" t="s">
        <v>27</v>
      </c>
      <c r="E29" s="56" t="s">
        <v>57</v>
      </c>
      <c r="F29" s="57">
        <v>21097</v>
      </c>
      <c r="G29" s="58" t="s">
        <v>28</v>
      </c>
      <c r="H29" s="59"/>
      <c r="I29" s="59">
        <v>2.38</v>
      </c>
      <c r="J29" s="59">
        <f>(J28)+(H29)-(I29)</f>
        <v>8900.3699999997752</v>
      </c>
      <c r="K29" s="58" t="s">
        <v>30</v>
      </c>
      <c r="L29" s="58" t="s">
        <v>30</v>
      </c>
      <c r="M29" s="58"/>
      <c r="N29" s="58">
        <v>0</v>
      </c>
      <c r="O29" s="58" t="s">
        <v>31</v>
      </c>
      <c r="P29" s="58" t="s">
        <v>91</v>
      </c>
      <c r="Q29" s="60" t="s">
        <v>92</v>
      </c>
      <c r="R29" s="61">
        <v>39.46</v>
      </c>
    </row>
    <row r="30" spans="1:18" s="62" customFormat="1" ht="18" customHeight="1">
      <c r="A30" s="55" t="s">
        <v>69</v>
      </c>
      <c r="B30" s="56" t="s">
        <v>25</v>
      </c>
      <c r="C30" s="56" t="s">
        <v>26</v>
      </c>
      <c r="D30" s="56" t="s">
        <v>27</v>
      </c>
      <c r="E30" s="56" t="s">
        <v>57</v>
      </c>
      <c r="F30" s="57">
        <v>21343</v>
      </c>
      <c r="G30" s="58" t="s">
        <v>28</v>
      </c>
      <c r="H30" s="59"/>
      <c r="I30" s="59">
        <v>2.38</v>
      </c>
      <c r="J30" s="59">
        <f>(J29)+(H30)-(I30)</f>
        <v>8897.989999999776</v>
      </c>
      <c r="K30" s="58" t="s">
        <v>30</v>
      </c>
      <c r="L30" s="58" t="s">
        <v>30</v>
      </c>
      <c r="M30" s="58"/>
      <c r="N30" s="58">
        <v>0</v>
      </c>
      <c r="O30" s="58" t="s">
        <v>31</v>
      </c>
      <c r="P30" s="58" t="s">
        <v>93</v>
      </c>
      <c r="Q30" s="60" t="s">
        <v>92</v>
      </c>
      <c r="R30" s="61">
        <v>39.46</v>
      </c>
    </row>
    <row r="31" spans="1:18" s="62" customFormat="1" ht="18" customHeight="1">
      <c r="A31" s="55" t="s">
        <v>94</v>
      </c>
      <c r="B31" s="56">
        <v>1711089477</v>
      </c>
      <c r="C31" s="56" t="s">
        <v>95</v>
      </c>
      <c r="D31" s="56" t="s">
        <v>43</v>
      </c>
      <c r="E31" s="56"/>
      <c r="F31" s="57">
        <v>161015</v>
      </c>
      <c r="G31" s="58" t="s">
        <v>28</v>
      </c>
      <c r="H31" s="59">
        <v>14597.92</v>
      </c>
      <c r="I31" s="59"/>
      <c r="J31" s="59">
        <f>(J30)+(H31)-(I31)</f>
        <v>23495.909999999778</v>
      </c>
      <c r="K31" s="58" t="s">
        <v>30</v>
      </c>
      <c r="L31" s="58" t="s">
        <v>30</v>
      </c>
      <c r="M31" s="58" t="s">
        <v>96</v>
      </c>
      <c r="N31" s="58">
        <v>0</v>
      </c>
      <c r="O31" s="58" t="s">
        <v>31</v>
      </c>
      <c r="P31" s="58" t="s">
        <v>97</v>
      </c>
      <c r="Q31" s="60" t="s">
        <v>98</v>
      </c>
      <c r="R31" s="61">
        <v>239770.84</v>
      </c>
    </row>
    <row r="32" spans="1:18" s="62" customFormat="1" ht="18" customHeight="1">
      <c r="A32" s="55" t="s">
        <v>94</v>
      </c>
      <c r="B32" s="56" t="s">
        <v>25</v>
      </c>
      <c r="C32" s="56" t="s">
        <v>26</v>
      </c>
      <c r="D32" s="56" t="s">
        <v>27</v>
      </c>
      <c r="E32" s="56"/>
      <c r="F32" s="57">
        <v>193349</v>
      </c>
      <c r="G32" s="58" t="s">
        <v>28</v>
      </c>
      <c r="H32" s="59"/>
      <c r="I32" s="59">
        <v>4500</v>
      </c>
      <c r="J32" s="59">
        <f>(J31)+(H32)-(I32)</f>
        <v>18995.909999999778</v>
      </c>
      <c r="K32" s="58" t="s">
        <v>30</v>
      </c>
      <c r="L32" s="58" t="s">
        <v>30</v>
      </c>
      <c r="M32" s="58"/>
      <c r="N32" s="58">
        <v>0</v>
      </c>
      <c r="O32" s="58" t="s">
        <v>31</v>
      </c>
      <c r="P32" s="58" t="s">
        <v>99</v>
      </c>
      <c r="Q32" s="60" t="s">
        <v>100</v>
      </c>
      <c r="R32" s="61">
        <v>73340.100000000006</v>
      </c>
    </row>
    <row r="33" spans="1:18" s="62" customFormat="1" ht="18" customHeight="1">
      <c r="A33" s="55" t="s">
        <v>101</v>
      </c>
      <c r="B33" s="56" t="s">
        <v>25</v>
      </c>
      <c r="C33" s="56" t="s">
        <v>26</v>
      </c>
      <c r="D33" s="56" t="s">
        <v>27</v>
      </c>
      <c r="E33" s="56"/>
      <c r="F33" s="57">
        <v>20663</v>
      </c>
      <c r="G33" s="58" t="s">
        <v>28</v>
      </c>
      <c r="H33" s="59"/>
      <c r="I33" s="59">
        <v>14.87</v>
      </c>
      <c r="J33" s="59">
        <f>(J32)+(H33)-(I33)</f>
        <v>18981.039999999779</v>
      </c>
      <c r="K33" s="58" t="s">
        <v>30</v>
      </c>
      <c r="L33" s="58" t="s">
        <v>30</v>
      </c>
      <c r="M33" s="58"/>
      <c r="N33" s="58">
        <v>0</v>
      </c>
      <c r="O33" s="58" t="s">
        <v>31</v>
      </c>
      <c r="P33" s="58" t="s">
        <v>102</v>
      </c>
      <c r="Q33" s="60" t="s">
        <v>76</v>
      </c>
      <c r="R33" s="61">
        <v>243.81</v>
      </c>
    </row>
    <row r="34" spans="1:18" s="62" customFormat="1" ht="18" customHeight="1">
      <c r="A34" s="55" t="s">
        <v>101</v>
      </c>
      <c r="B34" s="56" t="s">
        <v>25</v>
      </c>
      <c r="C34" s="56" t="s">
        <v>26</v>
      </c>
      <c r="D34" s="56" t="s">
        <v>27</v>
      </c>
      <c r="E34" s="56"/>
      <c r="F34" s="57">
        <v>138279</v>
      </c>
      <c r="G34" s="58" t="s">
        <v>28</v>
      </c>
      <c r="H34" s="59"/>
      <c r="I34" s="59">
        <v>7000</v>
      </c>
      <c r="J34" s="59">
        <f>(J33)+(H34)-(I34)</f>
        <v>11981.039999999779</v>
      </c>
      <c r="K34" s="58" t="s">
        <v>30</v>
      </c>
      <c r="L34" s="58" t="s">
        <v>30</v>
      </c>
      <c r="M34" s="58"/>
      <c r="N34" s="58">
        <v>0</v>
      </c>
      <c r="O34" s="58" t="s">
        <v>31</v>
      </c>
      <c r="P34" s="58" t="s">
        <v>103</v>
      </c>
      <c r="Q34" s="60" t="s">
        <v>104</v>
      </c>
      <c r="R34" s="61">
        <v>114768.5</v>
      </c>
    </row>
    <row r="35" spans="1:18" s="62" customFormat="1" ht="18" customHeight="1">
      <c r="A35" s="55" t="s">
        <v>101</v>
      </c>
      <c r="B35" s="56" t="s">
        <v>25</v>
      </c>
      <c r="C35" s="56" t="s">
        <v>26</v>
      </c>
      <c r="D35" s="56" t="s">
        <v>27</v>
      </c>
      <c r="E35" s="56" t="s">
        <v>57</v>
      </c>
      <c r="F35" s="57">
        <v>20663</v>
      </c>
      <c r="G35" s="58" t="s">
        <v>28</v>
      </c>
      <c r="H35" s="59"/>
      <c r="I35" s="59">
        <v>2.38</v>
      </c>
      <c r="J35" s="59">
        <f>(J34)+(H35)-(I35)</f>
        <v>11978.65999999978</v>
      </c>
      <c r="K35" s="58" t="s">
        <v>30</v>
      </c>
      <c r="L35" s="58" t="s">
        <v>30</v>
      </c>
      <c r="M35" s="58"/>
      <c r="N35" s="58">
        <v>0</v>
      </c>
      <c r="O35" s="58" t="s">
        <v>31</v>
      </c>
      <c r="P35" s="58" t="s">
        <v>105</v>
      </c>
      <c r="Q35" s="60" t="s">
        <v>106</v>
      </c>
      <c r="R35" s="61">
        <v>40.229999999999997</v>
      </c>
    </row>
    <row r="36" spans="1:18" s="62" customFormat="1" ht="18" customHeight="1">
      <c r="A36" s="55" t="s">
        <v>107</v>
      </c>
      <c r="B36" s="56" t="s">
        <v>25</v>
      </c>
      <c r="C36" s="56" t="s">
        <v>26</v>
      </c>
      <c r="D36" s="56" t="s">
        <v>27</v>
      </c>
      <c r="E36" s="56"/>
      <c r="F36" s="57">
        <v>96356</v>
      </c>
      <c r="G36" s="58" t="s">
        <v>28</v>
      </c>
      <c r="H36" s="59"/>
      <c r="I36" s="59">
        <v>5000</v>
      </c>
      <c r="J36" s="59">
        <f>(J35)+(H36)-(I36)</f>
        <v>6978.6599999997798</v>
      </c>
      <c r="K36" s="58" t="s">
        <v>30</v>
      </c>
      <c r="L36" s="58" t="s">
        <v>30</v>
      </c>
      <c r="M36" s="58"/>
      <c r="N36" s="58">
        <v>0</v>
      </c>
      <c r="O36" s="58" t="s">
        <v>31</v>
      </c>
      <c r="P36" s="58" t="s">
        <v>108</v>
      </c>
      <c r="Q36" s="60" t="s">
        <v>109</v>
      </c>
      <c r="R36" s="61">
        <v>82409</v>
      </c>
    </row>
    <row r="37" spans="1:18" s="62" customFormat="1" ht="18" customHeight="1">
      <c r="A37" s="55" t="s">
        <v>107</v>
      </c>
      <c r="B37" s="56" t="s">
        <v>25</v>
      </c>
      <c r="C37" s="56" t="s">
        <v>26</v>
      </c>
      <c r="D37" s="56" t="s">
        <v>27</v>
      </c>
      <c r="E37" s="56"/>
      <c r="F37" s="57">
        <v>191450</v>
      </c>
      <c r="G37" s="58" t="s">
        <v>28</v>
      </c>
      <c r="H37" s="59"/>
      <c r="I37" s="59">
        <v>1500</v>
      </c>
      <c r="J37" s="59">
        <f>(J36)+(H37)-(I37)</f>
        <v>5478.6599999997798</v>
      </c>
      <c r="K37" s="58" t="s">
        <v>30</v>
      </c>
      <c r="L37" s="58" t="s">
        <v>30</v>
      </c>
      <c r="M37" s="58"/>
      <c r="N37" s="58">
        <v>0</v>
      </c>
      <c r="O37" s="58" t="s">
        <v>31</v>
      </c>
      <c r="P37" s="58" t="s">
        <v>110</v>
      </c>
      <c r="Q37" s="60" t="s">
        <v>111</v>
      </c>
      <c r="R37" s="61">
        <v>24698.25</v>
      </c>
    </row>
    <row r="38" spans="1:18" s="62" customFormat="1" ht="18" customHeight="1">
      <c r="A38" s="55" t="s">
        <v>112</v>
      </c>
      <c r="B38" s="56" t="s">
        <v>113</v>
      </c>
      <c r="C38" s="56" t="s">
        <v>114</v>
      </c>
      <c r="D38" s="56" t="s">
        <v>43</v>
      </c>
      <c r="E38" s="56"/>
      <c r="F38" s="57">
        <v>106613</v>
      </c>
      <c r="G38" s="58" t="s">
        <v>28</v>
      </c>
      <c r="H38" s="59">
        <v>809.3</v>
      </c>
      <c r="I38" s="59"/>
      <c r="J38" s="59">
        <f>(J37)+(H38)-(I38)</f>
        <v>6287.9599999997799</v>
      </c>
      <c r="K38" s="58" t="s">
        <v>30</v>
      </c>
      <c r="L38" s="58" t="s">
        <v>30</v>
      </c>
      <c r="M38" s="58" t="s">
        <v>115</v>
      </c>
      <c r="N38" s="58">
        <v>0</v>
      </c>
      <c r="O38" s="58" t="s">
        <v>31</v>
      </c>
      <c r="P38" s="58" t="s">
        <v>116</v>
      </c>
      <c r="Q38" s="60" t="s">
        <v>117</v>
      </c>
      <c r="R38" s="61">
        <v>13403.46</v>
      </c>
    </row>
    <row r="39" spans="1:18" s="62" customFormat="1" ht="18" customHeight="1">
      <c r="A39" s="55" t="s">
        <v>118</v>
      </c>
      <c r="B39" s="56" t="s">
        <v>25</v>
      </c>
      <c r="C39" s="56" t="s">
        <v>26</v>
      </c>
      <c r="D39" s="56" t="s">
        <v>27</v>
      </c>
      <c r="E39" s="56"/>
      <c r="F39" s="57">
        <v>87468</v>
      </c>
      <c r="G39" s="58" t="s">
        <v>28</v>
      </c>
      <c r="H39" s="59"/>
      <c r="I39" s="59">
        <v>6000</v>
      </c>
      <c r="J39" s="59">
        <f>(J38)+(H39)-(I39)</f>
        <v>287.95999999977994</v>
      </c>
      <c r="K39" s="58" t="s">
        <v>30</v>
      </c>
      <c r="L39" s="58" t="s">
        <v>30</v>
      </c>
      <c r="M39" s="58"/>
      <c r="N39" s="58">
        <v>0</v>
      </c>
      <c r="O39" s="58" t="s">
        <v>31</v>
      </c>
      <c r="P39" s="58" t="s">
        <v>119</v>
      </c>
      <c r="Q39" s="60" t="s">
        <v>120</v>
      </c>
      <c r="R39" s="61">
        <v>98551.8</v>
      </c>
    </row>
    <row r="40" spans="1:18" s="62" customFormat="1" ht="18" customHeight="1">
      <c r="A40" s="55" t="s">
        <v>121</v>
      </c>
      <c r="B40" s="56">
        <v>6141106141074</v>
      </c>
      <c r="C40" s="56" t="s">
        <v>122</v>
      </c>
      <c r="D40" s="56" t="s">
        <v>43</v>
      </c>
      <c r="E40" s="56"/>
      <c r="F40" s="57">
        <v>23654</v>
      </c>
      <c r="G40" s="58" t="s">
        <v>28</v>
      </c>
      <c r="H40" s="59">
        <v>1436.21</v>
      </c>
      <c r="I40" s="59"/>
      <c r="J40" s="59">
        <f>(J39)+(H40)-(I40)</f>
        <v>1724.16999999978</v>
      </c>
      <c r="K40" s="58" t="s">
        <v>30</v>
      </c>
      <c r="L40" s="58" t="s">
        <v>30</v>
      </c>
      <c r="M40" s="58" t="s">
        <v>123</v>
      </c>
      <c r="N40" s="58">
        <v>0</v>
      </c>
      <c r="O40" s="58" t="s">
        <v>31</v>
      </c>
      <c r="P40" s="58" t="s">
        <v>124</v>
      </c>
      <c r="Q40" s="60" t="s">
        <v>125</v>
      </c>
      <c r="R40" s="61">
        <v>23775.74</v>
      </c>
    </row>
    <row r="41" spans="1:18" s="62" customFormat="1" ht="18" customHeight="1">
      <c r="A41" s="55" t="s">
        <v>121</v>
      </c>
      <c r="B41" s="56" t="s">
        <v>25</v>
      </c>
      <c r="C41" s="56" t="s">
        <v>26</v>
      </c>
      <c r="D41" s="56" t="s">
        <v>27</v>
      </c>
      <c r="E41" s="56"/>
      <c r="F41" s="57">
        <v>23654</v>
      </c>
      <c r="G41" s="58" t="s">
        <v>28</v>
      </c>
      <c r="H41" s="59"/>
      <c r="I41" s="59">
        <v>14.87</v>
      </c>
      <c r="J41" s="59">
        <f>(J40)+(H41)-(I41)</f>
        <v>1709.2999999997801</v>
      </c>
      <c r="K41" s="58" t="s">
        <v>30</v>
      </c>
      <c r="L41" s="58" t="s">
        <v>30</v>
      </c>
      <c r="M41" s="58"/>
      <c r="N41" s="58">
        <v>0</v>
      </c>
      <c r="O41" s="58" t="s">
        <v>31</v>
      </c>
      <c r="P41" s="58" t="s">
        <v>126</v>
      </c>
      <c r="Q41" s="60" t="s">
        <v>53</v>
      </c>
      <c r="R41" s="61">
        <v>246.17</v>
      </c>
    </row>
    <row r="42" spans="1:18" s="62" customFormat="1" ht="18" customHeight="1">
      <c r="A42" s="55" t="s">
        <v>121</v>
      </c>
      <c r="B42" s="56" t="s">
        <v>25</v>
      </c>
      <c r="C42" s="56" t="s">
        <v>26</v>
      </c>
      <c r="D42" s="56" t="s">
        <v>27</v>
      </c>
      <c r="E42" s="56" t="s">
        <v>57</v>
      </c>
      <c r="F42" s="57">
        <v>23654</v>
      </c>
      <c r="G42" s="58" t="s">
        <v>28</v>
      </c>
      <c r="H42" s="59"/>
      <c r="I42" s="59">
        <v>2.38</v>
      </c>
      <c r="J42" s="59">
        <f>(J41)+(H42)-(I42)</f>
        <v>1706.91999999978</v>
      </c>
      <c r="K42" s="58" t="s">
        <v>30</v>
      </c>
      <c r="L42" s="58" t="s">
        <v>30</v>
      </c>
      <c r="M42" s="58"/>
      <c r="N42" s="58">
        <v>0</v>
      </c>
      <c r="O42" s="58" t="s">
        <v>31</v>
      </c>
      <c r="P42" s="58" t="s">
        <v>127</v>
      </c>
      <c r="Q42" s="60" t="s">
        <v>128</v>
      </c>
      <c r="R42" s="61">
        <v>39.56</v>
      </c>
    </row>
    <row r="43" spans="1:18" s="62" customFormat="1" ht="18" customHeight="1">
      <c r="A43" s="55" t="s">
        <v>129</v>
      </c>
      <c r="B43" s="56">
        <v>53595181</v>
      </c>
      <c r="C43" s="56" t="s">
        <v>48</v>
      </c>
      <c r="D43" s="56" t="s">
        <v>43</v>
      </c>
      <c r="E43" s="56"/>
      <c r="F43" s="57">
        <v>21359</v>
      </c>
      <c r="G43" s="58" t="s">
        <v>28</v>
      </c>
      <c r="H43" s="59">
        <v>2468</v>
      </c>
      <c r="I43" s="59"/>
      <c r="J43" s="59">
        <f>(J42)+(H43)-(I43)</f>
        <v>4174.91999999978</v>
      </c>
      <c r="K43" s="58" t="s">
        <v>30</v>
      </c>
      <c r="L43" s="58" t="s">
        <v>30</v>
      </c>
      <c r="M43" s="58"/>
      <c r="N43" s="58">
        <v>0</v>
      </c>
      <c r="O43" s="58" t="s">
        <v>31</v>
      </c>
      <c r="P43" s="58" t="s">
        <v>130</v>
      </c>
      <c r="Q43" s="60" t="s">
        <v>131</v>
      </c>
      <c r="R43" s="61">
        <v>40599.339999999997</v>
      </c>
    </row>
    <row r="44" spans="1:18" s="62" customFormat="1" ht="18" customHeight="1">
      <c r="A44" s="55" t="s">
        <v>129</v>
      </c>
      <c r="B44" s="56" t="s">
        <v>25</v>
      </c>
      <c r="C44" s="56" t="s">
        <v>26</v>
      </c>
      <c r="D44" s="56" t="s">
        <v>27</v>
      </c>
      <c r="E44" s="56"/>
      <c r="F44" s="57">
        <v>21359</v>
      </c>
      <c r="G44" s="58" t="s">
        <v>28</v>
      </c>
      <c r="H44" s="59"/>
      <c r="I44" s="59">
        <v>14.87</v>
      </c>
      <c r="J44" s="59">
        <f>(J43)+(H44)-(I44)</f>
        <v>4160.0499999997801</v>
      </c>
      <c r="K44" s="58" t="s">
        <v>30</v>
      </c>
      <c r="L44" s="58" t="s">
        <v>30</v>
      </c>
      <c r="M44" s="58"/>
      <c r="N44" s="58">
        <v>0</v>
      </c>
      <c r="O44" s="58" t="s">
        <v>31</v>
      </c>
      <c r="P44" s="58" t="s">
        <v>132</v>
      </c>
      <c r="Q44" s="60" t="s">
        <v>53</v>
      </c>
      <c r="R44" s="61">
        <v>247.17</v>
      </c>
    </row>
    <row r="45" spans="1:18" s="62" customFormat="1" ht="18" customHeight="1">
      <c r="A45" s="55" t="s">
        <v>129</v>
      </c>
      <c r="B45" s="56" t="s">
        <v>25</v>
      </c>
      <c r="C45" s="56" t="s">
        <v>26</v>
      </c>
      <c r="D45" s="56" t="s">
        <v>27</v>
      </c>
      <c r="E45" s="56"/>
      <c r="F45" s="57">
        <v>256784</v>
      </c>
      <c r="G45" s="58" t="s">
        <v>28</v>
      </c>
      <c r="H45" s="59"/>
      <c r="I45" s="59">
        <v>4000</v>
      </c>
      <c r="J45" s="59">
        <f>(J44)+(H45)-(I45)</f>
        <v>160.04999999978008</v>
      </c>
      <c r="K45" s="58" t="s">
        <v>30</v>
      </c>
      <c r="L45" s="58" t="s">
        <v>30</v>
      </c>
      <c r="M45" s="58"/>
      <c r="N45" s="58">
        <v>0</v>
      </c>
      <c r="O45" s="58" t="s">
        <v>31</v>
      </c>
      <c r="P45" s="58" t="s">
        <v>133</v>
      </c>
      <c r="Q45" s="60" t="s">
        <v>134</v>
      </c>
      <c r="R45" s="61">
        <v>66133.2</v>
      </c>
    </row>
    <row r="46" spans="1:18" s="62" customFormat="1" ht="18" customHeight="1">
      <c r="A46" s="55" t="s">
        <v>129</v>
      </c>
      <c r="B46" s="56" t="s">
        <v>25</v>
      </c>
      <c r="C46" s="56" t="s">
        <v>26</v>
      </c>
      <c r="D46" s="56" t="s">
        <v>27</v>
      </c>
      <c r="E46" s="56" t="s">
        <v>57</v>
      </c>
      <c r="F46" s="57">
        <v>21359</v>
      </c>
      <c r="G46" s="58" t="s">
        <v>28</v>
      </c>
      <c r="H46" s="59"/>
      <c r="I46" s="59">
        <v>2.38</v>
      </c>
      <c r="J46" s="59">
        <f>(J45)+(H46)-(I46)</f>
        <v>157.66999999978009</v>
      </c>
      <c r="K46" s="58" t="s">
        <v>30</v>
      </c>
      <c r="L46" s="58" t="s">
        <v>30</v>
      </c>
      <c r="M46" s="58"/>
      <c r="N46" s="58">
        <v>0</v>
      </c>
      <c r="O46" s="58" t="s">
        <v>31</v>
      </c>
      <c r="P46" s="58" t="s">
        <v>135</v>
      </c>
      <c r="Q46" s="60" t="s">
        <v>128</v>
      </c>
      <c r="R46" s="61">
        <v>39.56</v>
      </c>
    </row>
    <row r="47" spans="1:18" s="62" customFormat="1" ht="18" customHeight="1">
      <c r="A47" s="55" t="s">
        <v>136</v>
      </c>
      <c r="B47" s="56" t="s">
        <v>113</v>
      </c>
      <c r="C47" s="56" t="s">
        <v>114</v>
      </c>
      <c r="D47" s="56" t="s">
        <v>43</v>
      </c>
      <c r="E47" s="56"/>
      <c r="F47" s="57">
        <v>288464</v>
      </c>
      <c r="G47" s="58" t="s">
        <v>28</v>
      </c>
      <c r="H47" s="59">
        <v>156.72</v>
      </c>
      <c r="I47" s="59"/>
      <c r="J47" s="59">
        <f>(J46)+(H47)-(I47)</f>
        <v>314.38999999978012</v>
      </c>
      <c r="K47" s="58" t="s">
        <v>30</v>
      </c>
      <c r="L47" s="58" t="s">
        <v>30</v>
      </c>
      <c r="M47" s="58" t="s">
        <v>137</v>
      </c>
      <c r="N47" s="58">
        <v>0</v>
      </c>
      <c r="O47" s="58" t="s">
        <v>31</v>
      </c>
      <c r="P47" s="58" t="s">
        <v>138</v>
      </c>
      <c r="Q47" s="60" t="s">
        <v>139</v>
      </c>
      <c r="R47" s="61">
        <v>2604.98</v>
      </c>
    </row>
    <row r="48" spans="1:18" s="28" customFormat="1" ht="16.5" customHeight="1" thickBot="1">
      <c r="A48" s="17"/>
      <c r="B48" s="18"/>
      <c r="C48" s="18"/>
      <c r="D48" s="18"/>
      <c r="E48" s="18"/>
      <c r="F48" s="33"/>
      <c r="G48" s="24"/>
      <c r="H48" s="25"/>
      <c r="I48" s="25"/>
      <c r="J48" s="25"/>
      <c r="K48" s="26"/>
      <c r="L48" s="26"/>
      <c r="M48" s="26"/>
      <c r="N48" s="26"/>
      <c r="O48" s="26"/>
      <c r="P48" s="26"/>
      <c r="Q48" s="24"/>
      <c r="R48" s="27"/>
    </row>
    <row r="49" spans="1:18" ht="21" customHeight="1" thickBot="1">
      <c r="A49" s="35" t="s">
        <v>16</v>
      </c>
      <c r="B49" s="36"/>
      <c r="C49" s="36"/>
      <c r="D49" s="36"/>
      <c r="E49" s="36"/>
      <c r="F49" s="37"/>
      <c r="G49" s="9"/>
      <c r="H49" s="10">
        <f>SUM(H9:H48)</f>
        <v>81182.970000000016</v>
      </c>
      <c r="I49" s="10">
        <f>SUM(I9:I48)</f>
        <v>92819.839999999997</v>
      </c>
      <c r="J49" s="10"/>
      <c r="K49" s="9"/>
      <c r="L49" s="9"/>
      <c r="M49" s="9"/>
      <c r="N49" s="9"/>
      <c r="O49" s="9"/>
      <c r="P49" s="9"/>
      <c r="Q49" s="13"/>
      <c r="R49" s="7"/>
    </row>
    <row r="50" spans="1:18">
      <c r="C50" s="16"/>
    </row>
    <row r="51" spans="1:18">
      <c r="C51" s="16"/>
    </row>
    <row r="52" spans="1:18">
      <c r="C52" s="16"/>
    </row>
    <row r="53" spans="1:18">
      <c r="C53" s="16"/>
    </row>
    <row r="54" spans="1:18">
      <c r="C54" s="16"/>
    </row>
    <row r="55" spans="1:18">
      <c r="C55" s="16"/>
    </row>
    <row r="56" spans="1:18">
      <c r="C56" s="16"/>
    </row>
    <row r="57" spans="1:18">
      <c r="C57" s="16"/>
    </row>
    <row r="58" spans="1:18">
      <c r="C58" s="16"/>
    </row>
    <row r="59" spans="1:18">
      <c r="C59" s="16"/>
    </row>
    <row r="60" spans="1:18">
      <c r="C60" s="16"/>
    </row>
    <row r="61" spans="1:18">
      <c r="C61" s="16"/>
    </row>
    <row r="62" spans="1:18">
      <c r="C62" s="16"/>
    </row>
    <row r="63" spans="1:18">
      <c r="C63" s="16"/>
    </row>
    <row r="64" spans="1:18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49:F49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2015-11-18T19:22:39Z</dcterms:modified>
</cp:coreProperties>
</file>